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3" sheetId="1" r:id="rId1"/>
  </sheets>
  <externalReferences>
    <externalReference r:id="rId2"/>
  </externalReferences>
  <definedNames>
    <definedName name="Z_6E36EA37_049E_4FAE_B719_2847CD16F858_.wvu.Cols" localSheetId="0" hidden="1">'Р-Крестьянская 53'!#REF!,'Р-Крестьянская 53'!#REF!</definedName>
    <definedName name="Z_6E36EA37_049E_4FAE_B719_2847CD16F858_.wvu.Rows" localSheetId="0" hidden="1">'Р-Крестьянская 53'!$42:$45</definedName>
    <definedName name="Z_73C0D023_21BD_4441_8EFA_957546C15799_.wvu.Cols" localSheetId="0" hidden="1">'Р-Крестьянская 53'!#REF!,'Р-Крестьянская 53'!#REF!</definedName>
    <definedName name="Z_73C0D023_21BD_4441_8EFA_957546C15799_.wvu.Rows" localSheetId="0" hidden="1">'Р-Крестьянская 53'!$42:$45</definedName>
    <definedName name="_xlnm.Print_Area" localSheetId="0">'Р-Крестьянская 53'!$A$1:$G$60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<sst xmlns="http://schemas.openxmlformats.org/spreadsheetml/2006/main" count="62" uniqueCount="53">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</sst>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1">
          <cell r="W171">
            <v>29382.320773098538</v>
          </cell>
          <cell r="X171">
            <v>6080.4168347246623</v>
          </cell>
          <cell r="Y171">
            <v>83887.536300000022</v>
          </cell>
          <cell r="AA171">
            <v>0</v>
          </cell>
          <cell r="AB171">
            <v>4532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4614.4000000000005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Y171">
            <v>109592.50997829491</v>
          </cell>
          <cell r="BB171">
            <v>0</v>
          </cell>
          <cell r="BC171">
            <v>0</v>
          </cell>
          <cell r="CN171">
            <v>15494.722220368309</v>
          </cell>
          <cell r="CO171">
            <v>3175.7421647917167</v>
          </cell>
          <cell r="CP171">
            <v>29.416799999999999</v>
          </cell>
          <cell r="DB171">
            <v>0</v>
          </cell>
          <cell r="DG171">
            <v>13234.308059330398</v>
          </cell>
          <cell r="DU171">
            <v>24765.501937902925</v>
          </cell>
          <cell r="DV171">
            <v>5190.5047349833148</v>
          </cell>
          <cell r="DW171">
            <v>2914.9823999999999</v>
          </cell>
          <cell r="EK171">
            <v>0</v>
          </cell>
          <cell r="EQ171">
            <v>17464.097807462895</v>
          </cell>
          <cell r="FB171">
            <v>74004.001144963753</v>
          </cell>
          <cell r="FC171">
            <v>15130.610269756264</v>
          </cell>
          <cell r="FD171">
            <v>460.70340000000004</v>
          </cell>
          <cell r="FL171">
            <v>0</v>
          </cell>
          <cell r="FS171">
            <v>23710.472611835834</v>
          </cell>
          <cell r="FX171">
            <v>39508.034284986097</v>
          </cell>
          <cell r="FY171">
            <v>8058.2905330967069</v>
          </cell>
          <cell r="FZ171">
            <v>0</v>
          </cell>
          <cell r="GG171">
            <v>19749.240000000002</v>
          </cell>
          <cell r="GL171">
            <v>12443.750172138343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7.1093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1310537.3999999999</v>
      </c>
      <c r="F9" s="16">
        <f t="shared" ref="F9:G9" si="0">SUM(F10:F14)</f>
        <v>1217637.75</v>
      </c>
      <c r="G9" s="16">
        <f t="shared" si="0"/>
        <v>366546.84</v>
      </c>
    </row>
    <row r="10" spans="1:7" ht="13.2" customHeight="1" x14ac:dyDescent="0.3">
      <c r="A10" s="65" t="s">
        <v>9</v>
      </c>
      <c r="B10" s="66"/>
      <c r="C10" s="66"/>
      <c r="D10" s="67"/>
      <c r="E10" s="17">
        <v>524500.13</v>
      </c>
      <c r="F10" s="17">
        <v>475152.97</v>
      </c>
      <c r="G10" s="18">
        <v>179892.67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130527.62</v>
      </c>
      <c r="F12" s="17">
        <v>126168.25</v>
      </c>
      <c r="G12" s="18">
        <v>28508.34</v>
      </c>
    </row>
    <row r="13" spans="1:7" ht="13.5" customHeight="1" x14ac:dyDescent="0.3">
      <c r="A13" s="65" t="s">
        <v>12</v>
      </c>
      <c r="B13" s="66"/>
      <c r="C13" s="66"/>
      <c r="D13" s="67"/>
      <c r="E13" s="17">
        <v>258209.67</v>
      </c>
      <c r="F13" s="17">
        <v>249421.45</v>
      </c>
      <c r="G13" s="18">
        <v>59707.02</v>
      </c>
    </row>
    <row r="14" spans="1:7" ht="14.4" customHeight="1" x14ac:dyDescent="0.3">
      <c r="A14" s="69" t="s">
        <v>13</v>
      </c>
      <c r="B14" s="69"/>
      <c r="C14" s="69"/>
      <c r="D14" s="69"/>
      <c r="E14" s="17">
        <v>397299.98</v>
      </c>
      <c r="F14" s="17">
        <v>366895.08</v>
      </c>
      <c r="G14" s="18">
        <v>98438.81</v>
      </c>
    </row>
    <row r="15" spans="1:7" ht="15.6" x14ac:dyDescent="0.3">
      <c r="A15" s="77" t="s">
        <v>41</v>
      </c>
      <c r="B15" s="78"/>
      <c r="C15" s="78"/>
      <c r="D15" s="79"/>
      <c r="E15" s="34">
        <f>SUM(E16:E19)</f>
        <v>878646.46000000008</v>
      </c>
      <c r="F15" s="34">
        <f t="shared" ref="F15:G15" si="1">SUM(F16:F19)</f>
        <v>915016.4</v>
      </c>
      <c r="G15" s="34">
        <f t="shared" si="1"/>
        <v>165889.03</v>
      </c>
    </row>
    <row r="16" spans="1:7" ht="33.6" customHeight="1" x14ac:dyDescent="0.3">
      <c r="A16" s="80" t="s">
        <v>43</v>
      </c>
      <c r="B16" s="81"/>
      <c r="C16" s="81"/>
      <c r="D16" s="82"/>
      <c r="E16" s="17">
        <v>868837.06</v>
      </c>
      <c r="F16" s="17">
        <v>905831.8</v>
      </c>
      <c r="G16" s="18">
        <v>163581.35</v>
      </c>
    </row>
    <row r="17" spans="1:9" ht="15.6" x14ac:dyDescent="0.3">
      <c r="A17" s="69" t="s">
        <v>44</v>
      </c>
      <c r="B17" s="69"/>
      <c r="C17" s="69"/>
      <c r="D17" s="69"/>
      <c r="E17" s="17">
        <v>934.55</v>
      </c>
      <c r="F17" s="17">
        <v>878.32</v>
      </c>
      <c r="G17" s="18">
        <v>221</v>
      </c>
    </row>
    <row r="18" spans="1:9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46</v>
      </c>
      <c r="B19" s="69"/>
      <c r="C19" s="69"/>
      <c r="D19" s="69"/>
      <c r="E19" s="17">
        <v>8874.85</v>
      </c>
      <c r="F19" s="17">
        <v>8306.2800000000007</v>
      </c>
      <c r="G19" s="18">
        <v>2086.6799999999998</v>
      </c>
    </row>
    <row r="20" spans="1:9" ht="15.6" x14ac:dyDescent="0.3">
      <c r="A20" s="68" t="s">
        <v>14</v>
      </c>
      <c r="B20" s="68"/>
      <c r="C20" s="68"/>
      <c r="D20" s="68"/>
      <c r="E20" s="35">
        <f>E21</f>
        <v>6777.54</v>
      </c>
      <c r="F20" s="35">
        <f t="shared" ref="F20:G20" si="2">F21</f>
        <v>6239.13</v>
      </c>
      <c r="G20" s="35">
        <f t="shared" si="2"/>
        <v>2741.05</v>
      </c>
    </row>
    <row r="21" spans="1:9" ht="15.6" x14ac:dyDescent="0.3">
      <c r="A21" s="69" t="s">
        <v>15</v>
      </c>
      <c r="B21" s="69"/>
      <c r="C21" s="69"/>
      <c r="D21" s="69"/>
      <c r="E21" s="17">
        <v>6777.54</v>
      </c>
      <c r="F21" s="17">
        <v>6239.13</v>
      </c>
      <c r="G21" s="18">
        <v>2741.05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6" t="s">
        <v>52</v>
      </c>
      <c r="B24" s="36"/>
      <c r="C24" s="36"/>
      <c r="D24" s="36"/>
      <c r="E24" s="36"/>
      <c r="F24" s="17">
        <v>268006.11756164953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233474.78388611815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нар'!W171</f>
        <v>29382.320773098538</v>
      </c>
      <c r="I27" s="28"/>
    </row>
    <row r="28" spans="1:9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нар'!X171</f>
        <v>6080.4168347246623</v>
      </c>
      <c r="I28" s="28"/>
    </row>
    <row r="29" spans="1:9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нар'!Y171</f>
        <v>83887.536300000022</v>
      </c>
      <c r="I29" s="28"/>
    </row>
    <row r="30" spans="1:9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нар'!AA171+'[1]УК ВР декабрь нар'!AB171+'[1]УК ВР декабрь нар'!AC171+'[1]УК ВР декабрь нар'!AD171+'[1]УК ВР декабрь нар'!AE171+'[1]УК ВР декабрь нар'!AF171+'[1]УК ВР декабрь нар'!AG171+'[1]УК ВР декабрь нар'!AH171+'[1]УК ВР декабрь нар'!AJ171+'[1]УК ВР декабрь нар'!AL171+'[1]УК ВР декабрь нар'!AN171+'[1]УК ВР декабрь нар'!AO171+'[1]УК ВР декабрь нар'!AP171+'[1]УК ВР декабрь нар'!AQ171+'[1]УК ВР декабрь нар'!AR171+'[1]УК ВР декабрь нар'!AT171</f>
        <v>4532</v>
      </c>
      <c r="I30" s="28"/>
    </row>
    <row r="31" spans="1:9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нар'!AY171</f>
        <v>109592.50997829491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SUM(F34:F38)+35294.61</f>
        <v>122178.28612483955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нар'!CN171+'[1]УК ВР декабрь нар'!DU171</f>
        <v>40260.22415827123</v>
      </c>
      <c r="I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нар'!CO171+'[1]УК ВР декабрь нар'!DV171</f>
        <v>8366.2468997750311</v>
      </c>
      <c r="I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нар'!CP171+'[1]УК ВР декабрь нар'!DW171</f>
        <v>2944.3991999999998</v>
      </c>
      <c r="I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нар'!AI171+'[1]УК ВР декабрь нар'!AJ171+'[1]УК ВР декабрь нар'!AS171+'[1]УК ВР декабрь нар'!BC171+'[1]УК ВР декабрь нар'!DB171+'[1]УК ВР декабрь нар'!EK171+'[1]УК ВР декабрь нар'!AM171</f>
        <v>4614.4000000000005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нар'!DG171+'[1]УК ВР декабрь нар'!EQ171</f>
        <v>30698.405866793291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SUM(F40:F48)+71808.6</f>
        <v>264873.70241677697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нар'!FB171+'[1]УК ВР декабрь нар'!FX171</f>
        <v>113512.03542994984</v>
      </c>
      <c r="I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нар'!FC171+'[1]УК ВР декабрь нар'!FY171</f>
        <v>23188.900802852972</v>
      </c>
      <c r="I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нар'!FD171+'[1]УК ВР декабрь нар'!FZ171</f>
        <v>460.70340000000004</v>
      </c>
      <c r="I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нар'!GG171+'[1]УК ВР декабрь нар'!FL171+'[1]УК ВР декабрь нар'!BB171+'[1]УК ВР декабрь нар'!AK171</f>
        <v>19749.240000000002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нар'!FS171+'[1]УК ВР декабрь нар'!GL171</f>
        <v>36154.222783974175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620526.77242773469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119200.20000000001</v>
      </c>
      <c r="I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42047.32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77152.88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739726.97242773464</v>
      </c>
      <c r="H55" s="28"/>
      <c r="I55" s="28"/>
      <c r="K55" s="28"/>
      <c r="L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868837.06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905831.8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397116.20513391495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53</vt:lpstr>
      <vt:lpstr>'Р-Крестьянская 53'!Область_печати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2018-04-06T08:38:02Z</cp:lastPrinted>
  <dcterms:created xsi:type="dcterms:W3CDTF">2013-05-24T09:13:10Z</dcterms:created>
  <dcterms:modified xsi:type="dcterms:W3CDTF">2019-03-27T10:50:23Z</dcterms:modified>
</cp:coreProperties>
</file>